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ПА\Решения 2020\Решение № 112 от 18.12.2020  О внесение изменений в  бюджете на 2020-2022 годы\"/>
    </mc:Choice>
  </mc:AlternateContent>
  <xr:revisionPtr revIDLastSave="0" documentId="13_ncr:1_{40760EA7-70E8-439C-8374-451D9F004FE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1-й год" sheetId="1" r:id="rId1"/>
  </sheets>
  <definedNames>
    <definedName name="_xlnm.Print_Titles" localSheetId="0">'1-й год'!$14:$14</definedName>
  </definedNames>
  <calcPr calcId="191029"/>
</workbook>
</file>

<file path=xl/calcChain.xml><?xml version="1.0" encoding="utf-8"?>
<calcChain xmlns="http://schemas.openxmlformats.org/spreadsheetml/2006/main">
  <c r="U46" i="1" l="1"/>
  <c r="V46" i="1"/>
  <c r="T46" i="1"/>
  <c r="T72" i="1"/>
  <c r="T98" i="1" l="1"/>
  <c r="U80" i="1"/>
  <c r="V80" i="1"/>
  <c r="T80" i="1"/>
  <c r="T106" i="1"/>
  <c r="V116" i="1"/>
  <c r="V44" i="1"/>
  <c r="V50" i="1"/>
  <c r="V52" i="1"/>
  <c r="V56" i="1"/>
  <c r="V58" i="1"/>
  <c r="V62" i="1"/>
  <c r="V68" i="1"/>
  <c r="V67" i="1" s="1"/>
  <c r="V66" i="1" s="1"/>
  <c r="V77" i="1"/>
  <c r="V84" i="1"/>
  <c r="V83" i="1" s="1"/>
  <c r="V82" i="1" s="1"/>
  <c r="V88" i="1"/>
  <c r="V87" i="1" s="1"/>
  <c r="V86" i="1" s="1"/>
  <c r="V91" i="1"/>
  <c r="V90" i="1" s="1"/>
  <c r="V98" i="1"/>
  <c r="V101" i="1"/>
  <c r="V103" i="1"/>
  <c r="V106" i="1"/>
  <c r="V112" i="1"/>
  <c r="V114" i="1"/>
  <c r="V72" i="1"/>
  <c r="V71" i="1" s="1"/>
  <c r="V70" i="1" s="1"/>
  <c r="V43" i="1" l="1"/>
  <c r="V42" i="1" s="1"/>
  <c r="V55" i="1"/>
  <c r="V54" i="1" s="1"/>
  <c r="V49" i="1"/>
  <c r="V48" i="1" s="1"/>
  <c r="V97" i="1"/>
  <c r="V93" i="1" s="1"/>
  <c r="T77" i="1"/>
  <c r="T71" i="1" s="1"/>
  <c r="T91" i="1"/>
  <c r="T90" i="1" s="1"/>
  <c r="U91" i="1"/>
  <c r="U90" i="1" s="1"/>
  <c r="T88" i="1"/>
  <c r="T87" i="1" s="1"/>
  <c r="T86" i="1" s="1"/>
  <c r="U88" i="1"/>
  <c r="U87" i="1" s="1"/>
  <c r="U86" i="1" s="1"/>
  <c r="T84" i="1"/>
  <c r="T83" i="1" s="1"/>
  <c r="T82" i="1" s="1"/>
  <c r="U84" i="1"/>
  <c r="U83" i="1" s="1"/>
  <c r="U82" i="1" s="1"/>
  <c r="U77" i="1"/>
  <c r="U72" i="1"/>
  <c r="T68" i="1"/>
  <c r="T67" i="1" s="1"/>
  <c r="T66" i="1" s="1"/>
  <c r="U68" i="1"/>
  <c r="U67" i="1" s="1"/>
  <c r="U66" i="1" s="1"/>
  <c r="T62" i="1"/>
  <c r="U62" i="1"/>
  <c r="T58" i="1"/>
  <c r="U58" i="1"/>
  <c r="U56" i="1"/>
  <c r="T52" i="1"/>
  <c r="U52" i="1"/>
  <c r="T50" i="1"/>
  <c r="U50" i="1"/>
  <c r="T44" i="1"/>
  <c r="T43" i="1" s="1"/>
  <c r="U44" i="1"/>
  <c r="T40" i="1"/>
  <c r="T39" i="1" s="1"/>
  <c r="T38" i="1" s="1"/>
  <c r="U40" i="1"/>
  <c r="U39" i="1" s="1"/>
  <c r="U38" i="1" s="1"/>
  <c r="T36" i="1"/>
  <c r="T35" i="1" s="1"/>
  <c r="T34" i="1" s="1"/>
  <c r="U36" i="1"/>
  <c r="U35" i="1" s="1"/>
  <c r="U34" i="1" s="1"/>
  <c r="V36" i="1"/>
  <c r="V35" i="1" s="1"/>
  <c r="V34" i="1" s="1"/>
  <c r="T32" i="1"/>
  <c r="T31" i="1" s="1"/>
  <c r="U32" i="1"/>
  <c r="U31" i="1" s="1"/>
  <c r="T29" i="1"/>
  <c r="T28" i="1" s="1"/>
  <c r="U29" i="1"/>
  <c r="U28" i="1" s="1"/>
  <c r="T25" i="1"/>
  <c r="T24" i="1" s="1"/>
  <c r="U25" i="1"/>
  <c r="U24" i="1" s="1"/>
  <c r="T21" i="1"/>
  <c r="T20" i="1" s="1"/>
  <c r="U21" i="1"/>
  <c r="U20" i="1" s="1"/>
  <c r="U19" i="1" s="1"/>
  <c r="T17" i="1"/>
  <c r="T16" i="1" s="1"/>
  <c r="T15" i="1" s="1"/>
  <c r="U17" i="1"/>
  <c r="U16" i="1" s="1"/>
  <c r="U15" i="1" s="1"/>
  <c r="T56" i="1"/>
  <c r="U98" i="1"/>
  <c r="T114" i="1"/>
  <c r="T112" i="1"/>
  <c r="T116" i="1"/>
  <c r="U43" i="1" l="1"/>
  <c r="U42" i="1" s="1"/>
  <c r="T42" i="1"/>
  <c r="T19" i="1"/>
  <c r="T27" i="1"/>
  <c r="T49" i="1"/>
  <c r="T48" i="1" s="1"/>
  <c r="U55" i="1"/>
  <c r="U54" i="1" s="1"/>
  <c r="U71" i="1"/>
  <c r="U70" i="1" s="1"/>
  <c r="T55" i="1"/>
  <c r="T54" i="1" s="1"/>
  <c r="T70" i="1"/>
  <c r="U49" i="1"/>
  <c r="U48" i="1" s="1"/>
  <c r="U27" i="1"/>
  <c r="U114" i="1"/>
  <c r="T103" i="1" l="1"/>
  <c r="U112" i="1" l="1"/>
  <c r="U116" i="1" l="1"/>
  <c r="U101" i="1"/>
  <c r="T101" i="1"/>
  <c r="T97" i="1" l="1"/>
  <c r="T93" i="1" s="1"/>
  <c r="V40" i="1"/>
  <c r="V39" i="1" s="1"/>
  <c r="V38" i="1" s="1"/>
  <c r="V32" i="1"/>
  <c r="V31" i="1" s="1"/>
  <c r="V29" i="1"/>
  <c r="V28" i="1" s="1"/>
  <c r="V25" i="1"/>
  <c r="V24" i="1" s="1"/>
  <c r="V21" i="1"/>
  <c r="V20" i="1" s="1"/>
  <c r="V17" i="1"/>
  <c r="V16" i="1" s="1"/>
  <c r="V15" i="1" s="1"/>
  <c r="U64" i="1"/>
  <c r="U61" i="1" s="1"/>
  <c r="U60" i="1" s="1"/>
  <c r="V64" i="1"/>
  <c r="V61" i="1" s="1"/>
  <c r="V60" i="1" s="1"/>
  <c r="U103" i="1"/>
  <c r="U106" i="1"/>
  <c r="V19" i="1" l="1"/>
  <c r="V27" i="1"/>
  <c r="U97" i="1"/>
  <c r="U93" i="1" s="1"/>
  <c r="U118" i="1" s="1"/>
  <c r="V118" i="1" l="1"/>
  <c r="T64" i="1"/>
  <c r="T61" i="1" s="1"/>
  <c r="T60" i="1" s="1"/>
  <c r="T118" i="1" s="1"/>
</calcChain>
</file>

<file path=xl/sharedStrings.xml><?xml version="1.0" encoding="utf-8"?>
<sst xmlns="http://schemas.openxmlformats.org/spreadsheetml/2006/main" count="343" uniqueCount="200">
  <si>
    <t xml:space="preserve">Калиновского сельского поселения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</si>
  <si>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</si>
  <si>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</si>
  <si>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</si>
  <si>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</si>
  <si>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</si>
  <si>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</si>
  <si>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</si>
  <si>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</si>
  <si>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"Развитие муниципальной службы в Калиновском сельском поселении"</t>
  </si>
  <si>
    <t>01 0 00 00000</t>
  </si>
  <si>
    <t>Подпрограмма "Развитие муниципальной службы в Калиновском сельском поселении"</t>
  </si>
  <si>
    <t>01 1 00 00000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</si>
  <si>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</si>
  <si>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01 1 00 28540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</si>
  <si>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(Прочая 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</si>
  <si>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</si>
  <si>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</si>
  <si>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</si>
  <si>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</si>
  <si>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</si>
  <si>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</si>
  <si>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</si>
  <si>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</si>
  <si>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</si>
  <si>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</si>
  <si>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</si>
  <si>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</si>
  <si>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</si>
  <si>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02 2 00 28320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</si>
  <si>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</si>
  <si>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03 0 00 00000</t>
  </si>
  <si>
    <t>Подпрограмма "Профилактика экстремизма и терроризма в сельском поселении"</t>
  </si>
  <si>
    <t>03 1 00 00000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</si>
  <si>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</si>
  <si>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03 1 00 28830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</si>
  <si>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</si>
  <si>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</si>
  <si>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</si>
  <si>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</si>
  <si>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</si>
  <si>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</si>
  <si>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и дорожного хозяйства Калиновского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</si>
  <si>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</si>
  <si>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</si>
  <si>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</si>
  <si>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</si>
  <si>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</si>
  <si>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(Прочая 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</si>
  <si>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</si>
  <si>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повышение энергетической эффективности в Калиновском сельском поселении"</t>
  </si>
  <si>
    <t>06 0 00 00000</t>
  </si>
  <si>
    <t>Подпрограмма "Энергосбережение и повышение энергетической эффективности в сельских поселениях"</t>
  </si>
  <si>
    <t>06 1 00 00000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</si>
  <si>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</t>
  </si>
  <si>
    <t>06 1 00 28430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</si>
  <si>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</si>
  <si>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</si>
  <si>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07 0 00 00000</t>
  </si>
  <si>
    <t>Подпрограмма "Развитие сетей наружного освещения"</t>
  </si>
  <si>
    <t>07 1 00 00000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</si>
  <si>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</si>
  <si>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07 1 00 28610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</si>
  <si>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</si>
  <si>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</si>
  <si>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</si>
  <si>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</si>
  <si>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</si>
  <si>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</si>
  <si>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</si>
  <si>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</si>
  <si>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</si>
  <si>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</si>
  <si>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</si>
  <si>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</si>
  <si>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09 0 00 00000</t>
  </si>
  <si>
    <t>Подпрограмма "Прочее благоустройство"</t>
  </si>
  <si>
    <t>09 1 00 00000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</si>
  <si>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</si>
  <si>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</si>
  <si>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</si>
  <si>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</si>
  <si>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</si>
  <si>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</si>
  <si>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</si>
  <si>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</si>
  <si>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</si>
  <si>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</si>
  <si>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</si>
  <si>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</si>
  <si>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</si>
  <si>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</si>
  <si>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</si>
  <si>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</si>
  <si>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</si>
  <si>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</si>
  <si>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</si>
  <si>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</si>
  <si>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</si>
  <si>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(Прочая 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</si>
  <si>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</si>
  <si>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</si>
  <si>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</si>
  <si>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</si>
  <si>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</si>
  <si>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</si>
  <si>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</si>
  <si>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(Фонд оплаты труда государственных (муниципальных) органов)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</si>
  <si>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выплаты персоналу государственных (муниципальных) органов, за исключением фонда оплаты труда)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</si>
  <si>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</si>
  <si>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</si>
  <si>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</si>
  <si>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(Прочая 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</si>
  <si>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прочих налогов, сборов)</t>
  </si>
  <si>
    <t>Муниципальная программа "Доступная среда"</t>
  </si>
  <si>
    <t>14 0 00 00000</t>
  </si>
  <si>
    <t>Подпрограмма "Доступная среда"</t>
  </si>
  <si>
    <t>14 1 00 00000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</si>
  <si>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</si>
  <si>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</si>
  <si>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(Прочая 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</si>
  <si>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</si>
  <si>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</si>
  <si>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15 0 00 00000</t>
  </si>
  <si>
    <t>Подпрограмма "Социальная поддержка граждан"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</si>
  <si>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</si>
  <si>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</si>
  <si>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</si>
  <si>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(Иные пенсии, социальные доплаты к пенсиям)</t>
  </si>
  <si>
    <t>10</t>
  </si>
  <si>
    <t>Непрограммные расходы муниципальных органов</t>
  </si>
  <si>
    <t>99 0 00 00000</t>
  </si>
  <si>
    <t>99 1 00 00000</t>
  </si>
  <si>
    <t>99 1 00 90120</t>
  </si>
  <si>
    <t>Непрограммные расходы</t>
  </si>
  <si>
    <t>99 9 00 00000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</si>
  <si>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</si>
  <si>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</si>
  <si>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</si>
  <si>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</si>
  <si>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99 9 00 28600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</si>
  <si>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налога на имущество организаций и земельного налога)</t>
  </si>
  <si>
    <t>Расходы на выполнение других обязательств государства, по иным не программным расходам органов местного самоуправления</t>
  </si>
  <si>
    <t>99 9 00 28990</t>
  </si>
  <si>
    <t>Расходы на выполнение других обязательств государства,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</si>
  <si>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расходам органов местного самоуправления (Уплата иных платежей)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</si>
  <si>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</si>
  <si>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</si>
  <si>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(Фонд оплаты труда государственных (муниципальных) органов)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</si>
  <si>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</si>
  <si>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</si>
  <si>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</si>
  <si>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</si>
  <si>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</si>
  <si>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</t>
  </si>
  <si>
    <t>99 9 00 85040</t>
  </si>
  <si>
    <t>Всего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</si>
  <si>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</si>
  <si>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</si>
  <si>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</si>
  <si>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2020 г.</t>
  </si>
  <si>
    <t>Приложение 10</t>
  </si>
  <si>
    <t xml:space="preserve">сельского поселения Азовского района </t>
  </si>
  <si>
    <t>2021 г.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</si>
  <si>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</si>
  <si>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Условно утвержденные расходы</t>
  </si>
  <si>
    <t>99 9 00 90110</t>
  </si>
  <si>
    <t xml:space="preserve">Обеспечение деятельности избирательной комиссии </t>
  </si>
  <si>
    <t>91 0 00 00000</t>
  </si>
  <si>
    <t>Избирательная комиссия</t>
  </si>
  <si>
    <t>91 9 00 00000</t>
  </si>
  <si>
    <t>Расходы на подготовку и проведение выборов органов местного самоуправления в 2021 году (Специальные расходы)</t>
  </si>
  <si>
    <t>91 9 00 20700</t>
  </si>
  <si>
    <t>Иные межбюджетные трансферты, перечисляемые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</si>
  <si>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 внутренний финансовый контроль</t>
  </si>
  <si>
    <t>99 9 00 85010</t>
  </si>
  <si>
    <t>Глава Калиновского сельского поселения</t>
  </si>
  <si>
    <t xml:space="preserve">Председатель Собрания депутатов                                                        </t>
  </si>
  <si>
    <t>М.С. Овчинникова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</si>
  <si>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</si>
  <si>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"О бюджете Калиновского</t>
  </si>
  <si>
    <t>на 2020 год и плановый период 2021 и 2022 годов"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</si>
  <si>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2020 год и плановый период 2021 и 2022 годов</t>
  </si>
  <si>
    <t>2022 г.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</si>
  <si>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</si>
  <si>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07 Г1260</t>
  </si>
  <si>
    <t>240</t>
  </si>
  <si>
    <t xml:space="preserve">к решению Собрания депутатов </t>
  </si>
  <si>
    <t>Резервные фонды</t>
  </si>
  <si>
    <t>Резервный фонд главы сельского поселения</t>
  </si>
  <si>
    <t>Резервный фонд главы сельского поселения (Резервные средства)</t>
  </si>
  <si>
    <t>100 1 00 90120</t>
  </si>
  <si>
    <t>13 1 00 00210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</si>
  <si>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</si>
  <si>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</si>
  <si>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самоуправления.</t>
  </si>
  <si>
    <t>от 18.12.2020г.  № 112</t>
  </si>
  <si>
    <t>Мероприятия по ремонту и реконструкции сетей наружного освещения 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(Прочая закупка товаров, работ и услуг для обеспечения государственных (муниципальных) нужд)</t>
  </si>
  <si>
    <t>07 1 00 28460</t>
  </si>
  <si>
    <t>Мероприятия по ремонту и реконструкции сетей наружного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</si>
</sst>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14" x14ac:knownFonts="1">
    <font>
      <sz val="10"/>
      <name val="Arial"/>
    </font>
    <font>
      <sz val="12"/>
      <name val="Calibri"/>
      <family val="2"/>
      <charset val="204"/>
    </font>
    <font>
      <sz val="10"/>
      <name val="MS Sans Serif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7" fillId="0" borderId="2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0" fontId="11" fillId="0" borderId="0" xfId="0" applyFont="1"/>
    <xf numFmtId="0" fontId="3" fillId="0" borderId="0" xfId="0" applyFont="1"/>
    <xf numFmtId="164" fontId="5" fillId="2" borderId="2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/>
    <xf numFmtId="0" fontId="5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justify" vertical="center" wrapText="1"/>
    </xf>
    <xf numFmtId="49" fontId="6" fillId="0" borderId="2" xfId="0" applyNumberFormat="1" applyFont="1" applyFill="1" applyBorder="1" applyAlignment="1" applyProtection="1">
      <alignment horizontal="justify" vertical="center" wrapText="1"/>
    </xf>
    <xf numFmtId="164" fontId="5" fillId="0" borderId="0" xfId="0" applyNumberFormat="1" applyFont="1" applyBorder="1" applyAlignment="1" applyProtection="1">
      <alignment horizontal="right" vertical="center" wrapText="1"/>
    </xf>
    <xf numFmtId="164" fontId="7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vertical="center" wrapText="1"/>
    </xf>
    <xf numFmtId="165" fontId="9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2" borderId="0" xfId="0" applyNumberFormat="1" applyFont="1" applyFill="1" applyBorder="1" applyAlignment="1" applyProtection="1">
      <alignment horizontal="right" vertical="center" wrapText="1"/>
    </xf>
    <xf numFmtId="0" fontId="12" fillId="0" borderId="4" xfId="0" applyFont="1" applyBorder="1" applyAlignment="1">
      <alignment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0" fontId="1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 applyProtection="1">
      <alignment horizontal="right" vertical="center" wrapText="1"/>
    </xf>
    <xf numFmtId="164" fontId="13" fillId="2" borderId="2" xfId="0" applyNumberFormat="1" applyFont="1" applyFill="1" applyBorder="1" applyAlignment="1" applyProtection="1">
      <alignment horizontal="right" vertical="center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0" fillId="2" borderId="0" xfId="0" applyNumberFormat="1" applyFill="1"/>
    <xf numFmtId="0" fontId="10" fillId="2" borderId="0" xfId="0" applyFont="1" applyFill="1"/>
    <xf numFmtId="0" fontId="11" fillId="2" borderId="0" xfId="0" applyFont="1" applyFill="1"/>
    <xf numFmtId="0" fontId="0" fillId="2" borderId="0" xfId="0" applyFill="1"/>
    <xf numFmtId="0" fontId="3" fillId="2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164" fontId="7" fillId="2" borderId="4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49" fontId="7" fillId="2" borderId="2" xfId="0" applyNumberFormat="1" applyFont="1" applyFill="1" applyBorder="1" applyAlignment="1" applyProtection="1">
      <alignment horizontal="justify" vertical="center" wrapText="1"/>
    </xf>
    <xf numFmtId="0" fontId="6" fillId="0" borderId="0" xfId="0" applyFont="1"/>
    <xf numFmtId="0" fontId="5" fillId="0" borderId="2" xfId="0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left" vertical="top" wrapText="1"/>
    </xf>
    <xf numFmtId="165" fontId="9" fillId="0" borderId="4" xfId="0" applyNumberFormat="1" applyFont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27"/>
  <sheetViews>
    <sheetView tabSelected="1" workbookViewId="0">
      <selection sqref="A1:V118"/>
    </sheetView>
  </sheetViews>
  <sheetFormatPr defaultRowHeight="14.45" customHeight="1" x14ac:dyDescent="0.2"/>
  <cols>
    <col min="1" max="1" width="80.7109375" customWidth="1"/>
    <col min="2" max="2" width="16.85546875" customWidth="1"/>
    <col min="3" max="16" width="12.7109375" hidden="1" customWidth="1"/>
    <col min="17" max="17" width="9.7109375" customWidth="1"/>
    <col min="18" max="18" width="4.28515625" customWidth="1"/>
    <col min="19" max="19" width="6.85546875" customWidth="1"/>
    <col min="20" max="22" width="16.7109375" style="51" customWidth="1"/>
    <col min="24" max="24" width="19.140625" customWidth="1"/>
  </cols>
  <sheetData>
    <row r="1" spans="1:24" ht="18.7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62" t="s">
        <v>161</v>
      </c>
      <c r="U1" s="62"/>
      <c r="V1" s="62"/>
    </row>
    <row r="2" spans="1:24" ht="18.7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62" t="s">
        <v>187</v>
      </c>
      <c r="U2" s="62"/>
      <c r="V2" s="62"/>
    </row>
    <row r="3" spans="1:24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62" t="s">
        <v>0</v>
      </c>
      <c r="U3" s="62"/>
      <c r="V3" s="62"/>
    </row>
    <row r="4" spans="1:24" ht="18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62" t="s">
        <v>180</v>
      </c>
      <c r="U4" s="62"/>
      <c r="V4" s="62"/>
    </row>
    <row r="5" spans="1:24" ht="18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62" t="s">
        <v>162</v>
      </c>
      <c r="U5" s="62"/>
      <c r="V5" s="62"/>
    </row>
    <row r="6" spans="1:24" ht="18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64" t="s">
        <v>181</v>
      </c>
      <c r="T6" s="64"/>
      <c r="U6" s="64"/>
      <c r="V6" s="64"/>
    </row>
    <row r="7" spans="1:24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62" t="s">
        <v>196</v>
      </c>
      <c r="U7" s="62"/>
      <c r="V7" s="62"/>
    </row>
    <row r="8" spans="1:2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0"/>
      <c r="U8" s="40"/>
      <c r="V8" s="40"/>
    </row>
    <row r="9" spans="1:2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0"/>
      <c r="U9" s="40"/>
      <c r="V9" s="40"/>
    </row>
    <row r="10" spans="1:24" ht="58.35" customHeight="1" x14ac:dyDescent="0.2">
      <c r="A10" s="63" t="s">
        <v>182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30"/>
      <c r="X10" s="30"/>
    </row>
    <row r="11" spans="1:24" ht="16.7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1" t="s">
        <v>1</v>
      </c>
      <c r="U11" s="52"/>
      <c r="V11" s="52"/>
    </row>
    <row r="12" spans="1:24" ht="12.75" x14ac:dyDescent="0.2">
      <c r="A12" s="68" t="s">
        <v>2</v>
      </c>
      <c r="B12" s="68" t="s">
        <v>3</v>
      </c>
      <c r="C12" s="68" t="s">
        <v>3</v>
      </c>
      <c r="D12" s="68" t="s">
        <v>3</v>
      </c>
      <c r="E12" s="68" t="s">
        <v>3</v>
      </c>
      <c r="F12" s="68" t="s">
        <v>3</v>
      </c>
      <c r="G12" s="68" t="s">
        <v>3</v>
      </c>
      <c r="H12" s="68" t="s">
        <v>3</v>
      </c>
      <c r="I12" s="68" t="s">
        <v>3</v>
      </c>
      <c r="J12" s="68" t="s">
        <v>3</v>
      </c>
      <c r="K12" s="68" t="s">
        <v>3</v>
      </c>
      <c r="L12" s="68" t="s">
        <v>3</v>
      </c>
      <c r="M12" s="68" t="s">
        <v>3</v>
      </c>
      <c r="N12" s="68" t="s">
        <v>3</v>
      </c>
      <c r="O12" s="68" t="s">
        <v>3</v>
      </c>
      <c r="P12" s="68" t="s">
        <v>3</v>
      </c>
      <c r="Q12" s="68" t="s">
        <v>4</v>
      </c>
      <c r="R12" s="68" t="s">
        <v>5</v>
      </c>
      <c r="S12" s="68" t="s">
        <v>8</v>
      </c>
      <c r="T12" s="70" t="s">
        <v>160</v>
      </c>
      <c r="U12" s="69" t="s">
        <v>163</v>
      </c>
      <c r="V12" s="69" t="s">
        <v>183</v>
      </c>
      <c r="W12" s="66"/>
      <c r="X12" s="67"/>
    </row>
    <row r="13" spans="1:24" ht="12.75" x14ac:dyDescent="0.2">
      <c r="A13" s="68"/>
      <c r="B13" s="68" t="s">
        <v>3</v>
      </c>
      <c r="C13" s="68" t="s">
        <v>3</v>
      </c>
      <c r="D13" s="68" t="s">
        <v>3</v>
      </c>
      <c r="E13" s="68" t="s">
        <v>3</v>
      </c>
      <c r="F13" s="68" t="s">
        <v>3</v>
      </c>
      <c r="G13" s="68" t="s">
        <v>3</v>
      </c>
      <c r="H13" s="68" t="s">
        <v>3</v>
      </c>
      <c r="I13" s="68" t="s">
        <v>3</v>
      </c>
      <c r="J13" s="68" t="s">
        <v>3</v>
      </c>
      <c r="K13" s="68" t="s">
        <v>3</v>
      </c>
      <c r="L13" s="68" t="s">
        <v>3</v>
      </c>
      <c r="M13" s="68" t="s">
        <v>3</v>
      </c>
      <c r="N13" s="68" t="s">
        <v>3</v>
      </c>
      <c r="O13" s="68" t="s">
        <v>3</v>
      </c>
      <c r="P13" s="68" t="s">
        <v>3</v>
      </c>
      <c r="Q13" s="68" t="s">
        <v>4</v>
      </c>
      <c r="R13" s="68" t="s">
        <v>5</v>
      </c>
      <c r="S13" s="68" t="s">
        <v>6</v>
      </c>
      <c r="T13" s="70" t="s">
        <v>7</v>
      </c>
      <c r="U13" s="69" t="s">
        <v>7</v>
      </c>
      <c r="V13" s="69" t="s">
        <v>7</v>
      </c>
      <c r="W13" s="66"/>
      <c r="X13" s="67"/>
    </row>
    <row r="14" spans="1:24" ht="15.75" hidden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42"/>
      <c r="U14" s="53"/>
      <c r="V14" s="53"/>
    </row>
    <row r="15" spans="1:24" ht="33.4" customHeight="1" x14ac:dyDescent="0.2">
      <c r="A15" s="6" t="s">
        <v>9</v>
      </c>
      <c r="B15" s="7" t="s">
        <v>10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4"/>
      <c r="R15" s="7"/>
      <c r="S15" s="7"/>
      <c r="T15" s="45">
        <f t="shared" ref="T15:U16" si="0">T16</f>
        <v>0</v>
      </c>
      <c r="U15" s="45">
        <f t="shared" si="0"/>
        <v>5</v>
      </c>
      <c r="V15" s="45">
        <f>V16</f>
        <v>6</v>
      </c>
    </row>
    <row r="16" spans="1:24" ht="33.4" customHeight="1" x14ac:dyDescent="0.2">
      <c r="A16" s="6" t="s">
        <v>11</v>
      </c>
      <c r="B16" s="7" t="s">
        <v>12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4"/>
      <c r="R16" s="7"/>
      <c r="S16" s="7"/>
      <c r="T16" s="19">
        <f t="shared" si="0"/>
        <v>0</v>
      </c>
      <c r="U16" s="19">
        <f t="shared" si="0"/>
        <v>5</v>
      </c>
      <c r="V16" s="19">
        <f>V17</f>
        <v>6</v>
      </c>
    </row>
    <row r="17" spans="1:22" ht="96" customHeight="1" x14ac:dyDescent="0.2">
      <c r="A17" s="8" t="s">
        <v>13</v>
      </c>
      <c r="B17" s="7" t="s">
        <v>14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4"/>
      <c r="R17" s="7"/>
      <c r="S17" s="7"/>
      <c r="T17" s="19">
        <f t="shared" ref="T17:V17" si="1">T18</f>
        <v>0</v>
      </c>
      <c r="U17" s="19">
        <f t="shared" si="1"/>
        <v>5</v>
      </c>
      <c r="V17" s="19">
        <f t="shared" si="1"/>
        <v>6</v>
      </c>
    </row>
    <row r="18" spans="1:22" ht="118.5" customHeight="1" x14ac:dyDescent="0.2">
      <c r="A18" s="9" t="s">
        <v>15</v>
      </c>
      <c r="B18" s="10" t="s">
        <v>14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>
        <v>240</v>
      </c>
      <c r="R18" s="10" t="s">
        <v>16</v>
      </c>
      <c r="S18" s="10" t="s">
        <v>17</v>
      </c>
      <c r="T18" s="43">
        <v>0</v>
      </c>
      <c r="U18" s="43">
        <v>5</v>
      </c>
      <c r="V18" s="43">
        <v>6</v>
      </c>
    </row>
    <row r="19" spans="1:22" ht="51.75" customHeight="1" x14ac:dyDescent="0.2">
      <c r="A19" s="6" t="s">
        <v>18</v>
      </c>
      <c r="B19" s="7" t="s">
        <v>19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4"/>
      <c r="R19" s="7"/>
      <c r="S19" s="7"/>
      <c r="T19" s="19">
        <f t="shared" ref="T19:U19" si="2">T20+T24</f>
        <v>12.5</v>
      </c>
      <c r="U19" s="19">
        <f t="shared" si="2"/>
        <v>376.1</v>
      </c>
      <c r="V19" s="19">
        <f>V20+V24</f>
        <v>10</v>
      </c>
    </row>
    <row r="20" spans="1:22" ht="22.5" customHeight="1" x14ac:dyDescent="0.2">
      <c r="A20" s="6" t="s">
        <v>20</v>
      </c>
      <c r="B20" s="7" t="s">
        <v>21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4"/>
      <c r="R20" s="7"/>
      <c r="S20" s="7"/>
      <c r="T20" s="19">
        <f t="shared" ref="T20:U20" si="3">T21+T23</f>
        <v>12.5</v>
      </c>
      <c r="U20" s="19">
        <f t="shared" si="3"/>
        <v>375.1</v>
      </c>
      <c r="V20" s="19">
        <f>V21+V23</f>
        <v>5</v>
      </c>
    </row>
    <row r="21" spans="1:22" ht="84" customHeight="1" x14ac:dyDescent="0.2">
      <c r="A21" s="8" t="s">
        <v>22</v>
      </c>
      <c r="B21" s="7" t="s">
        <v>23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4"/>
      <c r="R21" s="7"/>
      <c r="S21" s="7"/>
      <c r="T21" s="19">
        <f t="shared" ref="T21:V21" si="4">T22</f>
        <v>12.5</v>
      </c>
      <c r="U21" s="19">
        <f t="shared" si="4"/>
        <v>1</v>
      </c>
      <c r="V21" s="19">
        <f t="shared" si="4"/>
        <v>5</v>
      </c>
    </row>
    <row r="22" spans="1:22" ht="102" customHeight="1" x14ac:dyDescent="0.2">
      <c r="A22" s="9" t="s">
        <v>24</v>
      </c>
      <c r="B22" s="10" t="s">
        <v>23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>
        <v>240</v>
      </c>
      <c r="R22" s="10" t="s">
        <v>25</v>
      </c>
      <c r="S22" s="10" t="s">
        <v>26</v>
      </c>
      <c r="T22" s="43">
        <v>12.5</v>
      </c>
      <c r="U22" s="43">
        <v>1</v>
      </c>
      <c r="V22" s="43">
        <v>5</v>
      </c>
    </row>
    <row r="23" spans="1:22" ht="105" customHeight="1" x14ac:dyDescent="0.2">
      <c r="A23" s="9" t="s">
        <v>184</v>
      </c>
      <c r="B23" s="22" t="s">
        <v>185</v>
      </c>
      <c r="C23" s="37">
        <v>0</v>
      </c>
      <c r="D23" s="37">
        <v>374.1</v>
      </c>
      <c r="E23" s="37">
        <v>0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 t="s">
        <v>186</v>
      </c>
      <c r="R23" s="10" t="s">
        <v>25</v>
      </c>
      <c r="S23" s="10" t="s">
        <v>26</v>
      </c>
      <c r="T23" s="44">
        <v>0</v>
      </c>
      <c r="U23" s="44">
        <v>374.1</v>
      </c>
      <c r="V23" s="44">
        <v>0</v>
      </c>
    </row>
    <row r="24" spans="1:22" ht="22.5" customHeight="1" x14ac:dyDescent="0.2">
      <c r="A24" s="6" t="s">
        <v>27</v>
      </c>
      <c r="B24" s="7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4"/>
      <c r="R24" s="7"/>
      <c r="S24" s="7"/>
      <c r="T24" s="19">
        <f t="shared" ref="T24:V25" si="5">T25</f>
        <v>0</v>
      </c>
      <c r="U24" s="19">
        <f t="shared" si="5"/>
        <v>1</v>
      </c>
      <c r="V24" s="19">
        <f t="shared" si="5"/>
        <v>5</v>
      </c>
    </row>
    <row r="25" spans="1:22" ht="93.75" customHeight="1" x14ac:dyDescent="0.2">
      <c r="A25" s="8" t="s">
        <v>159</v>
      </c>
      <c r="B25" s="7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4"/>
      <c r="R25" s="7"/>
      <c r="S25" s="7"/>
      <c r="T25" s="19">
        <f t="shared" si="5"/>
        <v>0</v>
      </c>
      <c r="U25" s="19">
        <f t="shared" si="5"/>
        <v>1</v>
      </c>
      <c r="V25" s="19">
        <f t="shared" si="5"/>
        <v>5</v>
      </c>
    </row>
    <row r="26" spans="1:22" ht="108.75" customHeight="1" x14ac:dyDescent="0.2">
      <c r="A26" s="9" t="s">
        <v>158</v>
      </c>
      <c r="B26" s="10" t="s">
        <v>29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>
        <v>240</v>
      </c>
      <c r="R26" s="10" t="s">
        <v>25</v>
      </c>
      <c r="S26" s="10" t="s">
        <v>26</v>
      </c>
      <c r="T26" s="43">
        <v>0</v>
      </c>
      <c r="U26" s="43">
        <v>1</v>
      </c>
      <c r="V26" s="43">
        <v>5</v>
      </c>
    </row>
    <row r="27" spans="1:22" ht="39.75" customHeight="1" x14ac:dyDescent="0.2">
      <c r="A27" s="6" t="s">
        <v>30</v>
      </c>
      <c r="B27" s="7" t="s">
        <v>31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4"/>
      <c r="R27" s="7"/>
      <c r="S27" s="7"/>
      <c r="T27" s="19">
        <f>T28+T31</f>
        <v>9.6999999999999993</v>
      </c>
      <c r="U27" s="19">
        <f t="shared" ref="U27" si="6">U28+U31</f>
        <v>11</v>
      </c>
      <c r="V27" s="19">
        <f>V28+V31</f>
        <v>15</v>
      </c>
    </row>
    <row r="28" spans="1:22" ht="33.4" customHeight="1" x14ac:dyDescent="0.2">
      <c r="A28" s="6" t="s">
        <v>32</v>
      </c>
      <c r="B28" s="7" t="s">
        <v>33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4"/>
      <c r="R28" s="7"/>
      <c r="S28" s="7"/>
      <c r="T28" s="19">
        <f t="shared" ref="T28:V29" si="7">T29</f>
        <v>0</v>
      </c>
      <c r="U28" s="19">
        <f t="shared" si="7"/>
        <v>1</v>
      </c>
      <c r="V28" s="19">
        <f t="shared" si="7"/>
        <v>5</v>
      </c>
    </row>
    <row r="29" spans="1:22" ht="83.65" customHeight="1" x14ac:dyDescent="0.2">
      <c r="A29" s="8" t="s">
        <v>34</v>
      </c>
      <c r="B29" s="7" t="s">
        <v>35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4"/>
      <c r="R29" s="7"/>
      <c r="S29" s="7"/>
      <c r="T29" s="19">
        <f t="shared" si="7"/>
        <v>0</v>
      </c>
      <c r="U29" s="19">
        <f t="shared" si="7"/>
        <v>1</v>
      </c>
      <c r="V29" s="19">
        <f t="shared" si="7"/>
        <v>5</v>
      </c>
    </row>
    <row r="30" spans="1:22" ht="102.75" customHeight="1" x14ac:dyDescent="0.2">
      <c r="A30" s="9" t="s">
        <v>36</v>
      </c>
      <c r="B30" s="10" t="s">
        <v>35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1">
        <v>240</v>
      </c>
      <c r="R30" s="10" t="s">
        <v>25</v>
      </c>
      <c r="S30" s="10" t="s">
        <v>26</v>
      </c>
      <c r="T30" s="43">
        <v>0</v>
      </c>
      <c r="U30" s="43">
        <v>1</v>
      </c>
      <c r="V30" s="43">
        <v>5</v>
      </c>
    </row>
    <row r="31" spans="1:22" ht="33.4" customHeight="1" x14ac:dyDescent="0.2">
      <c r="A31" s="6" t="s">
        <v>37</v>
      </c>
      <c r="B31" s="7" t="s">
        <v>38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4"/>
      <c r="R31" s="7"/>
      <c r="S31" s="7"/>
      <c r="T31" s="19">
        <f t="shared" ref="T31:V32" si="8">T32</f>
        <v>9.6999999999999993</v>
      </c>
      <c r="U31" s="19">
        <f t="shared" si="8"/>
        <v>10</v>
      </c>
      <c r="V31" s="19">
        <f t="shared" si="8"/>
        <v>10</v>
      </c>
    </row>
    <row r="32" spans="1:22" ht="98.25" customHeight="1" x14ac:dyDescent="0.2">
      <c r="A32" s="8" t="s">
        <v>39</v>
      </c>
      <c r="B32" s="7" t="s">
        <v>40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4"/>
      <c r="R32" s="7"/>
      <c r="S32" s="7"/>
      <c r="T32" s="19">
        <f t="shared" si="8"/>
        <v>9.6999999999999993</v>
      </c>
      <c r="U32" s="19">
        <f t="shared" si="8"/>
        <v>10</v>
      </c>
      <c r="V32" s="19">
        <f t="shared" si="8"/>
        <v>10</v>
      </c>
    </row>
    <row r="33" spans="1:22" ht="133.5" customHeight="1" x14ac:dyDescent="0.2">
      <c r="A33" s="9" t="s">
        <v>41</v>
      </c>
      <c r="B33" s="10" t="s">
        <v>40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>
        <v>240</v>
      </c>
      <c r="R33" s="10" t="s">
        <v>17</v>
      </c>
      <c r="S33" s="10" t="s">
        <v>25</v>
      </c>
      <c r="T33" s="43">
        <v>9.6999999999999993</v>
      </c>
      <c r="U33" s="43">
        <v>10</v>
      </c>
      <c r="V33" s="43">
        <v>10</v>
      </c>
    </row>
    <row r="34" spans="1:22" ht="33.4" customHeight="1" x14ac:dyDescent="0.2">
      <c r="A34" s="6" t="s">
        <v>42</v>
      </c>
      <c r="B34" s="7" t="s">
        <v>43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4"/>
      <c r="R34" s="7"/>
      <c r="S34" s="7"/>
      <c r="T34" s="19">
        <f t="shared" ref="T34:U36" si="9">T35</f>
        <v>552.4</v>
      </c>
      <c r="U34" s="19">
        <f t="shared" si="9"/>
        <v>0</v>
      </c>
      <c r="V34" s="19">
        <f>V35</f>
        <v>0</v>
      </c>
    </row>
    <row r="35" spans="1:22" ht="33.4" customHeight="1" x14ac:dyDescent="0.2">
      <c r="A35" s="6" t="s">
        <v>44</v>
      </c>
      <c r="B35" s="7" t="s">
        <v>45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4"/>
      <c r="R35" s="7"/>
      <c r="S35" s="7"/>
      <c r="T35" s="19">
        <f t="shared" si="9"/>
        <v>552.4</v>
      </c>
      <c r="U35" s="19">
        <f t="shared" si="9"/>
        <v>0</v>
      </c>
      <c r="V35" s="19">
        <f>V36</f>
        <v>0</v>
      </c>
    </row>
    <row r="36" spans="1:22" ht="67.5" customHeight="1" x14ac:dyDescent="0.2">
      <c r="A36" s="8" t="s">
        <v>46</v>
      </c>
      <c r="B36" s="7" t="s">
        <v>47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4"/>
      <c r="R36" s="7"/>
      <c r="S36" s="7"/>
      <c r="T36" s="19">
        <f t="shared" si="9"/>
        <v>552.4</v>
      </c>
      <c r="U36" s="19">
        <f t="shared" si="9"/>
        <v>0</v>
      </c>
      <c r="V36" s="19">
        <f>V37</f>
        <v>0</v>
      </c>
    </row>
    <row r="37" spans="1:22" ht="100.35" customHeight="1" x14ac:dyDescent="0.2">
      <c r="A37" s="9" t="s">
        <v>48</v>
      </c>
      <c r="B37" s="10" t="s">
        <v>47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1">
        <v>240</v>
      </c>
      <c r="R37" s="10" t="s">
        <v>49</v>
      </c>
      <c r="S37" s="10" t="s">
        <v>26</v>
      </c>
      <c r="T37" s="43">
        <v>552.4</v>
      </c>
      <c r="U37" s="43">
        <v>0</v>
      </c>
      <c r="V37" s="43">
        <v>0</v>
      </c>
    </row>
    <row r="38" spans="1:22" ht="42.75" customHeight="1" x14ac:dyDescent="0.2">
      <c r="A38" s="6" t="s">
        <v>50</v>
      </c>
      <c r="B38" s="7" t="s">
        <v>51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4"/>
      <c r="R38" s="7"/>
      <c r="S38" s="7"/>
      <c r="T38" s="19">
        <f t="shared" ref="T38:V40" si="10">T39</f>
        <v>0</v>
      </c>
      <c r="U38" s="19">
        <f t="shared" si="10"/>
        <v>2</v>
      </c>
      <c r="V38" s="19">
        <f t="shared" si="10"/>
        <v>0</v>
      </c>
    </row>
    <row r="39" spans="1:22" ht="33.4" customHeight="1" x14ac:dyDescent="0.2">
      <c r="A39" s="6" t="s">
        <v>52</v>
      </c>
      <c r="B39" s="7" t="s">
        <v>53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4"/>
      <c r="R39" s="7"/>
      <c r="S39" s="7"/>
      <c r="T39" s="19">
        <f t="shared" si="10"/>
        <v>0</v>
      </c>
      <c r="U39" s="19">
        <f t="shared" si="10"/>
        <v>2</v>
      </c>
      <c r="V39" s="19">
        <f t="shared" si="10"/>
        <v>0</v>
      </c>
    </row>
    <row r="40" spans="1:22" ht="108.75" customHeight="1" x14ac:dyDescent="0.2">
      <c r="A40" s="8" t="s">
        <v>54</v>
      </c>
      <c r="B40" s="7" t="s">
        <v>55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4"/>
      <c r="R40" s="7"/>
      <c r="S40" s="7"/>
      <c r="T40" s="19">
        <f t="shared" si="10"/>
        <v>0</v>
      </c>
      <c r="U40" s="19">
        <f t="shared" si="10"/>
        <v>2</v>
      </c>
      <c r="V40" s="19">
        <f t="shared" si="10"/>
        <v>0</v>
      </c>
    </row>
    <row r="41" spans="1:22" ht="129.75" customHeight="1" x14ac:dyDescent="0.2">
      <c r="A41" s="9" t="s">
        <v>56</v>
      </c>
      <c r="B41" s="10" t="s">
        <v>55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1">
        <v>240</v>
      </c>
      <c r="R41" s="10" t="s">
        <v>17</v>
      </c>
      <c r="S41" s="10" t="s">
        <v>25</v>
      </c>
      <c r="T41" s="43">
        <v>0</v>
      </c>
      <c r="U41" s="43">
        <v>2</v>
      </c>
      <c r="V41" s="43">
        <v>0</v>
      </c>
    </row>
    <row r="42" spans="1:22" ht="33.4" customHeight="1" x14ac:dyDescent="0.2">
      <c r="A42" s="6" t="s">
        <v>57</v>
      </c>
      <c r="B42" s="7" t="s">
        <v>58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4"/>
      <c r="R42" s="7"/>
      <c r="S42" s="7"/>
      <c r="T42" s="19">
        <f t="shared" ref="T42:U44" si="11">T43</f>
        <v>1042.2</v>
      </c>
      <c r="U42" s="19">
        <f t="shared" si="11"/>
        <v>763.2</v>
      </c>
      <c r="V42" s="19">
        <f>V43</f>
        <v>841.2</v>
      </c>
    </row>
    <row r="43" spans="1:22" ht="23.25" customHeight="1" x14ac:dyDescent="0.2">
      <c r="A43" s="6" t="s">
        <v>59</v>
      </c>
      <c r="B43" s="7" t="s">
        <v>60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4"/>
      <c r="R43" s="7"/>
      <c r="S43" s="7"/>
      <c r="T43" s="19">
        <f>T44+T46</f>
        <v>1042.2</v>
      </c>
      <c r="U43" s="19">
        <f t="shared" ref="U43:V43" si="12">U44+U46</f>
        <v>763.2</v>
      </c>
      <c r="V43" s="19">
        <f t="shared" si="12"/>
        <v>841.2</v>
      </c>
    </row>
    <row r="44" spans="1:22" ht="66.95" customHeight="1" x14ac:dyDescent="0.2">
      <c r="A44" s="6" t="s">
        <v>61</v>
      </c>
      <c r="B44" s="7" t="s">
        <v>62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4"/>
      <c r="R44" s="7"/>
      <c r="S44" s="7"/>
      <c r="T44" s="19">
        <f t="shared" si="11"/>
        <v>1033.8</v>
      </c>
      <c r="U44" s="19">
        <f t="shared" si="11"/>
        <v>763.2</v>
      </c>
      <c r="V44" s="19">
        <f>V45</f>
        <v>841.2</v>
      </c>
    </row>
    <row r="45" spans="1:22" ht="83.65" customHeight="1" x14ac:dyDescent="0.2">
      <c r="A45" s="9" t="s">
        <v>63</v>
      </c>
      <c r="B45" s="10" t="s">
        <v>62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>
        <v>240</v>
      </c>
      <c r="R45" s="10" t="s">
        <v>17</v>
      </c>
      <c r="S45" s="10" t="s">
        <v>25</v>
      </c>
      <c r="T45" s="44">
        <v>1033.8</v>
      </c>
      <c r="U45" s="44">
        <v>763.2</v>
      </c>
      <c r="V45" s="44">
        <v>841.2</v>
      </c>
    </row>
    <row r="46" spans="1:22" ht="83.65" customHeight="1" x14ac:dyDescent="0.2">
      <c r="A46" s="6" t="s">
        <v>199</v>
      </c>
      <c r="B46" s="7" t="s">
        <v>198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1"/>
      <c r="R46" s="10"/>
      <c r="S46" s="10"/>
      <c r="T46" s="44">
        <f>T47</f>
        <v>8.4</v>
      </c>
      <c r="U46" s="44">
        <f t="shared" ref="U46:V46" si="13">U47</f>
        <v>0</v>
      </c>
      <c r="V46" s="44">
        <f t="shared" si="13"/>
        <v>0</v>
      </c>
    </row>
    <row r="47" spans="1:22" ht="83.65" customHeight="1" x14ac:dyDescent="0.2">
      <c r="A47" s="9" t="s">
        <v>197</v>
      </c>
      <c r="B47" s="10" t="s">
        <v>198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>
        <v>240</v>
      </c>
      <c r="R47" s="10" t="s">
        <v>17</v>
      </c>
      <c r="S47" s="10" t="s">
        <v>25</v>
      </c>
      <c r="T47" s="44">
        <v>8.4</v>
      </c>
      <c r="U47" s="44">
        <v>0</v>
      </c>
      <c r="V47" s="44">
        <v>0</v>
      </c>
    </row>
    <row r="48" spans="1:22" ht="33.4" customHeight="1" x14ac:dyDescent="0.2">
      <c r="A48" s="6" t="s">
        <v>64</v>
      </c>
      <c r="B48" s="7" t="s">
        <v>65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4"/>
      <c r="R48" s="7"/>
      <c r="S48" s="7"/>
      <c r="T48" s="19">
        <f t="shared" ref="T48:U48" si="14">T49</f>
        <v>52</v>
      </c>
      <c r="U48" s="19">
        <f t="shared" si="14"/>
        <v>35</v>
      </c>
      <c r="V48" s="19">
        <f>V49</f>
        <v>45</v>
      </c>
    </row>
    <row r="49" spans="1:25" ht="21" customHeight="1" x14ac:dyDescent="0.2">
      <c r="A49" s="6" t="s">
        <v>66</v>
      </c>
      <c r="B49" s="7" t="s">
        <v>67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4"/>
      <c r="R49" s="7"/>
      <c r="S49" s="7"/>
      <c r="T49" s="19">
        <f>T50+T52</f>
        <v>52</v>
      </c>
      <c r="U49" s="19">
        <f>U50+U52</f>
        <v>35</v>
      </c>
      <c r="V49" s="19">
        <f>V50+V52</f>
        <v>45</v>
      </c>
    </row>
    <row r="50" spans="1:25" ht="56.25" customHeight="1" x14ac:dyDescent="0.2">
      <c r="A50" s="6" t="s">
        <v>68</v>
      </c>
      <c r="B50" s="7" t="s">
        <v>69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4"/>
      <c r="R50" s="7"/>
      <c r="S50" s="7"/>
      <c r="T50" s="19">
        <f t="shared" ref="T50:U50" si="15">T51</f>
        <v>52</v>
      </c>
      <c r="U50" s="19">
        <f t="shared" si="15"/>
        <v>25</v>
      </c>
      <c r="V50" s="19">
        <f>V51</f>
        <v>35</v>
      </c>
    </row>
    <row r="51" spans="1:25" ht="68.25" customHeight="1" x14ac:dyDescent="0.2">
      <c r="A51" s="9" t="s">
        <v>70</v>
      </c>
      <c r="B51" s="10" t="s">
        <v>69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>
        <v>240</v>
      </c>
      <c r="R51" s="10" t="s">
        <v>17</v>
      </c>
      <c r="S51" s="10" t="s">
        <v>25</v>
      </c>
      <c r="T51" s="43">
        <v>52</v>
      </c>
      <c r="U51" s="43">
        <v>25</v>
      </c>
      <c r="V51" s="43">
        <v>35</v>
      </c>
    </row>
    <row r="52" spans="1:25" ht="50.1" customHeight="1" x14ac:dyDescent="0.2">
      <c r="A52" s="6" t="s">
        <v>71</v>
      </c>
      <c r="B52" s="7" t="s">
        <v>72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4"/>
      <c r="R52" s="7"/>
      <c r="S52" s="7"/>
      <c r="T52" s="19">
        <f t="shared" ref="T52:U52" si="16">T53</f>
        <v>0</v>
      </c>
      <c r="U52" s="19">
        <f t="shared" si="16"/>
        <v>10</v>
      </c>
      <c r="V52" s="19">
        <f>V53</f>
        <v>10</v>
      </c>
    </row>
    <row r="53" spans="1:25" ht="70.5" customHeight="1" x14ac:dyDescent="0.2">
      <c r="A53" s="12" t="s">
        <v>73</v>
      </c>
      <c r="B53" s="10" t="s">
        <v>72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>
        <v>240</v>
      </c>
      <c r="R53" s="10" t="s">
        <v>17</v>
      </c>
      <c r="S53" s="10" t="s">
        <v>25</v>
      </c>
      <c r="T53" s="43">
        <v>0</v>
      </c>
      <c r="U53" s="43">
        <v>10</v>
      </c>
      <c r="V53" s="43">
        <v>10</v>
      </c>
    </row>
    <row r="54" spans="1:25" ht="32.25" customHeight="1" x14ac:dyDescent="0.2">
      <c r="A54" s="6" t="s">
        <v>74</v>
      </c>
      <c r="B54" s="7" t="s">
        <v>75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4"/>
      <c r="R54" s="7"/>
      <c r="S54" s="7"/>
      <c r="T54" s="19">
        <f t="shared" ref="T54:U54" si="17">T55</f>
        <v>995</v>
      </c>
      <c r="U54" s="19">
        <f t="shared" si="17"/>
        <v>237.3</v>
      </c>
      <c r="V54" s="19">
        <f>V55</f>
        <v>398.1</v>
      </c>
    </row>
    <row r="55" spans="1:25" ht="22.5" customHeight="1" x14ac:dyDescent="0.2">
      <c r="A55" s="6" t="s">
        <v>76</v>
      </c>
      <c r="B55" s="7" t="s">
        <v>77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4"/>
      <c r="R55" s="7"/>
      <c r="S55" s="7"/>
      <c r="T55" s="19">
        <f>T56+T58</f>
        <v>995</v>
      </c>
      <c r="U55" s="19">
        <f t="shared" ref="U55" si="18">U56+U58</f>
        <v>237.3</v>
      </c>
      <c r="V55" s="19">
        <f>V56+V58</f>
        <v>398.1</v>
      </c>
    </row>
    <row r="56" spans="1:25" ht="79.5" customHeight="1" x14ac:dyDescent="0.2">
      <c r="A56" s="8" t="s">
        <v>78</v>
      </c>
      <c r="B56" s="7" t="s">
        <v>79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4"/>
      <c r="R56" s="7"/>
      <c r="S56" s="7"/>
      <c r="T56" s="45">
        <f t="shared" ref="T56:U56" si="19">T57</f>
        <v>972.8</v>
      </c>
      <c r="U56" s="45">
        <f t="shared" si="19"/>
        <v>212.3</v>
      </c>
      <c r="V56" s="45">
        <f>V57</f>
        <v>373.1</v>
      </c>
      <c r="Y56" s="20"/>
    </row>
    <row r="57" spans="1:25" ht="96.75" customHeight="1" x14ac:dyDescent="0.2">
      <c r="A57" s="9" t="s">
        <v>80</v>
      </c>
      <c r="B57" s="10" t="s">
        <v>79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>
        <v>240</v>
      </c>
      <c r="R57" s="10" t="s">
        <v>17</v>
      </c>
      <c r="S57" s="10" t="s">
        <v>25</v>
      </c>
      <c r="T57" s="46">
        <v>972.8</v>
      </c>
      <c r="U57" s="46">
        <v>212.3</v>
      </c>
      <c r="V57" s="46">
        <v>373.1</v>
      </c>
    </row>
    <row r="58" spans="1:25" ht="65.25" customHeight="1" x14ac:dyDescent="0.2">
      <c r="A58" s="6" t="s">
        <v>81</v>
      </c>
      <c r="B58" s="7" t="s">
        <v>82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4"/>
      <c r="R58" s="7"/>
      <c r="S58" s="7"/>
      <c r="T58" s="19">
        <f t="shared" ref="T58:U58" si="20">T59</f>
        <v>22.2</v>
      </c>
      <c r="U58" s="19">
        <f t="shared" si="20"/>
        <v>25</v>
      </c>
      <c r="V58" s="19">
        <f>V59</f>
        <v>25</v>
      </c>
    </row>
    <row r="59" spans="1:25" ht="80.25" customHeight="1" x14ac:dyDescent="0.2">
      <c r="A59" s="9" t="s">
        <v>83</v>
      </c>
      <c r="B59" s="10" t="s">
        <v>82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1">
        <v>240</v>
      </c>
      <c r="R59" s="10" t="s">
        <v>17</v>
      </c>
      <c r="S59" s="10" t="s">
        <v>25</v>
      </c>
      <c r="T59" s="46">
        <v>22.2</v>
      </c>
      <c r="U59" s="46">
        <v>25</v>
      </c>
      <c r="V59" s="46">
        <v>25</v>
      </c>
    </row>
    <row r="60" spans="1:25" ht="33.4" customHeight="1" x14ac:dyDescent="0.2">
      <c r="A60" s="6" t="s">
        <v>84</v>
      </c>
      <c r="B60" s="7" t="s">
        <v>85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4"/>
      <c r="R60" s="7"/>
      <c r="S60" s="7"/>
      <c r="T60" s="19">
        <f>T61</f>
        <v>3015.3</v>
      </c>
      <c r="U60" s="19">
        <f t="shared" ref="U60" si="21">U61</f>
        <v>2129.8000000000002</v>
      </c>
      <c r="V60" s="19">
        <f>V61</f>
        <v>2026.6</v>
      </c>
    </row>
    <row r="61" spans="1:25" ht="23.25" customHeight="1" x14ac:dyDescent="0.2">
      <c r="A61" s="6" t="s">
        <v>86</v>
      </c>
      <c r="B61" s="7" t="s">
        <v>87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4"/>
      <c r="R61" s="7"/>
      <c r="S61" s="7"/>
      <c r="T61" s="19">
        <f t="shared" ref="T61:U61" si="22">T62+T64</f>
        <v>3015.3</v>
      </c>
      <c r="U61" s="19">
        <f t="shared" si="22"/>
        <v>2129.8000000000002</v>
      </c>
      <c r="V61" s="19">
        <f>V62+V64</f>
        <v>2026.6</v>
      </c>
    </row>
    <row r="62" spans="1:25" ht="66.95" customHeight="1" x14ac:dyDescent="0.2">
      <c r="A62" s="6" t="s">
        <v>88</v>
      </c>
      <c r="B62" s="7" t="s">
        <v>89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4"/>
      <c r="R62" s="7"/>
      <c r="S62" s="7"/>
      <c r="T62" s="19">
        <f t="shared" ref="T62:U62" si="23">T63</f>
        <v>3015.3</v>
      </c>
      <c r="U62" s="19">
        <f t="shared" si="23"/>
        <v>2129.8000000000002</v>
      </c>
      <c r="V62" s="19">
        <f>V63</f>
        <v>2026.6</v>
      </c>
    </row>
    <row r="63" spans="1:25" ht="100.5" customHeight="1" x14ac:dyDescent="0.2">
      <c r="A63" s="9" t="s">
        <v>90</v>
      </c>
      <c r="B63" s="10" t="s">
        <v>89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1">
        <v>610</v>
      </c>
      <c r="R63" s="10" t="s">
        <v>91</v>
      </c>
      <c r="S63" s="10" t="s">
        <v>92</v>
      </c>
      <c r="T63" s="44">
        <v>3015.3</v>
      </c>
      <c r="U63" s="44">
        <v>2129.8000000000002</v>
      </c>
      <c r="V63" s="44">
        <v>2026.6</v>
      </c>
    </row>
    <row r="64" spans="1:25" ht="62.25" hidden="1" customHeight="1" x14ac:dyDescent="0.2">
      <c r="A64" s="14" t="s">
        <v>157</v>
      </c>
      <c r="B64" s="15" t="s">
        <v>89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1"/>
      <c r="R64" s="10"/>
      <c r="S64" s="10"/>
      <c r="T64" s="45">
        <f>T65</f>
        <v>0</v>
      </c>
      <c r="U64" s="45">
        <f t="shared" ref="U64:V64" si="24">U65</f>
        <v>0</v>
      </c>
      <c r="V64" s="45">
        <f t="shared" si="24"/>
        <v>0</v>
      </c>
    </row>
    <row r="65" spans="1:24" ht="64.5" hidden="1" customHeight="1" x14ac:dyDescent="0.2">
      <c r="A65" s="13" t="s">
        <v>157</v>
      </c>
      <c r="B65" s="10" t="s">
        <v>89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>
        <v>610</v>
      </c>
      <c r="R65" s="10" t="s">
        <v>91</v>
      </c>
      <c r="S65" s="10" t="s">
        <v>92</v>
      </c>
      <c r="T65" s="43"/>
      <c r="U65" s="43"/>
      <c r="V65" s="43"/>
    </row>
    <row r="66" spans="1:24" ht="33.4" customHeight="1" x14ac:dyDescent="0.2">
      <c r="A66" s="6" t="s">
        <v>93</v>
      </c>
      <c r="B66" s="7" t="s">
        <v>94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4"/>
      <c r="R66" s="7"/>
      <c r="S66" s="7"/>
      <c r="T66" s="19">
        <f t="shared" ref="T66:U66" si="25">T67</f>
        <v>5</v>
      </c>
      <c r="U66" s="19">
        <f t="shared" si="25"/>
        <v>7</v>
      </c>
      <c r="V66" s="19">
        <f>V67</f>
        <v>6</v>
      </c>
    </row>
    <row r="67" spans="1:24" ht="23.25" customHeight="1" x14ac:dyDescent="0.2">
      <c r="A67" s="6" t="s">
        <v>95</v>
      </c>
      <c r="B67" s="7" t="s">
        <v>96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4"/>
      <c r="R67" s="7"/>
      <c r="S67" s="7"/>
      <c r="T67" s="19">
        <f t="shared" ref="T67:U67" si="26">T68</f>
        <v>5</v>
      </c>
      <c r="U67" s="19">
        <f t="shared" si="26"/>
        <v>7</v>
      </c>
      <c r="V67" s="19">
        <f>V68</f>
        <v>6</v>
      </c>
    </row>
    <row r="68" spans="1:24" ht="66.95" customHeight="1" x14ac:dyDescent="0.2">
      <c r="A68" s="6" t="s">
        <v>97</v>
      </c>
      <c r="B68" s="7" t="s">
        <v>98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4"/>
      <c r="R68" s="7"/>
      <c r="S68" s="7"/>
      <c r="T68" s="19">
        <f t="shared" ref="T68:U68" si="27">T69</f>
        <v>5</v>
      </c>
      <c r="U68" s="19">
        <f t="shared" si="27"/>
        <v>7</v>
      </c>
      <c r="V68" s="19">
        <f>V69</f>
        <v>6</v>
      </c>
    </row>
    <row r="69" spans="1:24" ht="87.75" customHeight="1" x14ac:dyDescent="0.2">
      <c r="A69" s="9" t="s">
        <v>99</v>
      </c>
      <c r="B69" s="10" t="s">
        <v>98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1">
        <v>240</v>
      </c>
      <c r="R69" s="10" t="s">
        <v>100</v>
      </c>
      <c r="S69" s="10" t="s">
        <v>92</v>
      </c>
      <c r="T69" s="43">
        <v>5</v>
      </c>
      <c r="U69" s="43">
        <v>7</v>
      </c>
      <c r="V69" s="43">
        <v>6</v>
      </c>
    </row>
    <row r="70" spans="1:24" ht="50.1" customHeight="1" x14ac:dyDescent="0.2">
      <c r="A70" s="6" t="s">
        <v>101</v>
      </c>
      <c r="B70" s="7" t="s">
        <v>102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4"/>
      <c r="R70" s="7"/>
      <c r="S70" s="7"/>
      <c r="T70" s="19">
        <f>T71</f>
        <v>5165.0999999999995</v>
      </c>
      <c r="U70" s="19">
        <f t="shared" ref="U70" si="28">U71</f>
        <v>5050.07</v>
      </c>
      <c r="V70" s="19">
        <f>V71</f>
        <v>5348.4000000000005</v>
      </c>
    </row>
    <row r="71" spans="1:24" ht="33.4" customHeight="1" x14ac:dyDescent="0.2">
      <c r="A71" s="6" t="s">
        <v>103</v>
      </c>
      <c r="B71" s="7" t="s">
        <v>104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4"/>
      <c r="R71" s="7"/>
      <c r="S71" s="7"/>
      <c r="T71" s="19">
        <f>T72+T77+T80</f>
        <v>5165.0999999999995</v>
      </c>
      <c r="U71" s="19">
        <f t="shared" ref="U71" si="29">U72+U77</f>
        <v>5050.07</v>
      </c>
      <c r="V71" s="19">
        <f>V72+V77</f>
        <v>5348.4000000000005</v>
      </c>
    </row>
    <row r="72" spans="1:24" ht="87.75" customHeight="1" x14ac:dyDescent="0.2">
      <c r="A72" s="8" t="s">
        <v>105</v>
      </c>
      <c r="B72" s="7" t="s">
        <v>106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4"/>
      <c r="R72" s="7"/>
      <c r="S72" s="7"/>
      <c r="T72" s="19">
        <f>T73+T74+T75+T76</f>
        <v>4117.7999999999993</v>
      </c>
      <c r="U72" s="19">
        <f t="shared" ref="U72" si="30">U73+U74+U75</f>
        <v>4597.7699999999995</v>
      </c>
      <c r="V72" s="19">
        <f>V73+V74+V75</f>
        <v>4598.8</v>
      </c>
    </row>
    <row r="73" spans="1:24" ht="98.25" customHeight="1" x14ac:dyDescent="0.2">
      <c r="A73" s="9" t="s">
        <v>107</v>
      </c>
      <c r="B73" s="10" t="s">
        <v>106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1">
        <v>120</v>
      </c>
      <c r="R73" s="10" t="s">
        <v>92</v>
      </c>
      <c r="S73" s="10" t="s">
        <v>49</v>
      </c>
      <c r="T73" s="43">
        <v>2928.3</v>
      </c>
      <c r="U73" s="43">
        <v>3267.1</v>
      </c>
      <c r="V73" s="43">
        <v>3268.1</v>
      </c>
      <c r="X73" s="56"/>
    </row>
    <row r="74" spans="1:24" ht="116.25" customHeight="1" x14ac:dyDescent="0.2">
      <c r="A74" s="9" t="s">
        <v>108</v>
      </c>
      <c r="B74" s="10" t="s">
        <v>106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1">
        <v>120</v>
      </c>
      <c r="R74" s="10" t="s">
        <v>92</v>
      </c>
      <c r="S74" s="10" t="s">
        <v>49</v>
      </c>
      <c r="T74" s="43">
        <v>245.1</v>
      </c>
      <c r="U74" s="43">
        <v>263.87</v>
      </c>
      <c r="V74" s="43">
        <v>263.89999999999998</v>
      </c>
    </row>
    <row r="75" spans="1:24" ht="116.25" customHeight="1" x14ac:dyDescent="0.2">
      <c r="A75" s="9" t="s">
        <v>109</v>
      </c>
      <c r="B75" s="10" t="s">
        <v>106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1">
        <v>120</v>
      </c>
      <c r="R75" s="10" t="s">
        <v>92</v>
      </c>
      <c r="S75" s="10" t="s">
        <v>49</v>
      </c>
      <c r="T75" s="43">
        <v>943.5</v>
      </c>
      <c r="U75" s="43">
        <v>1066.8</v>
      </c>
      <c r="V75" s="43">
        <v>1066.8</v>
      </c>
      <c r="X75" s="39"/>
    </row>
    <row r="76" spans="1:24" ht="116.25" customHeight="1" x14ac:dyDescent="0.2">
      <c r="A76" s="9" t="s">
        <v>109</v>
      </c>
      <c r="B76" s="10" t="s">
        <v>106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1">
        <v>120</v>
      </c>
      <c r="R76" s="10" t="s">
        <v>129</v>
      </c>
      <c r="S76" s="10" t="s">
        <v>49</v>
      </c>
      <c r="T76" s="43">
        <v>0.9</v>
      </c>
      <c r="U76" s="43">
        <v>0</v>
      </c>
      <c r="V76" s="43">
        <v>0</v>
      </c>
      <c r="X76" s="39"/>
    </row>
    <row r="77" spans="1:24" ht="88.5" customHeight="1" x14ac:dyDescent="0.2">
      <c r="A77" s="8" t="s">
        <v>110</v>
      </c>
      <c r="B77" s="7" t="s">
        <v>111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"/>
      <c r="R77" s="7"/>
      <c r="S77" s="7"/>
      <c r="T77" s="19">
        <f>T78+T79</f>
        <v>1047.3000000000002</v>
      </c>
      <c r="U77" s="19">
        <f t="shared" ref="U77" si="31">U78+U79</f>
        <v>452.3</v>
      </c>
      <c r="V77" s="19">
        <f>V78+V79</f>
        <v>749.6</v>
      </c>
    </row>
    <row r="78" spans="1:24" ht="100.5" customHeight="1" x14ac:dyDescent="0.2">
      <c r="A78" s="9" t="s">
        <v>112</v>
      </c>
      <c r="B78" s="10" t="s">
        <v>111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1">
        <v>240</v>
      </c>
      <c r="R78" s="10" t="s">
        <v>92</v>
      </c>
      <c r="S78" s="10" t="s">
        <v>49</v>
      </c>
      <c r="T78" s="43">
        <v>1043.4000000000001</v>
      </c>
      <c r="U78" s="43">
        <v>446.3</v>
      </c>
      <c r="V78" s="43">
        <v>743.6</v>
      </c>
    </row>
    <row r="79" spans="1:24" ht="83.25" customHeight="1" x14ac:dyDescent="0.2">
      <c r="A79" s="9" t="s">
        <v>113</v>
      </c>
      <c r="B79" s="10" t="s">
        <v>111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1">
        <v>850</v>
      </c>
      <c r="R79" s="10" t="s">
        <v>92</v>
      </c>
      <c r="S79" s="10" t="s">
        <v>49</v>
      </c>
      <c r="T79" s="43">
        <v>3.9</v>
      </c>
      <c r="U79" s="43">
        <v>6</v>
      </c>
      <c r="V79" s="43">
        <v>6</v>
      </c>
    </row>
    <row r="80" spans="1:24" ht="68.25" customHeight="1" x14ac:dyDescent="0.2">
      <c r="A80" s="61" t="s">
        <v>193</v>
      </c>
      <c r="B80" s="7" t="s">
        <v>192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59"/>
      <c r="R80" s="7"/>
      <c r="S80" s="7"/>
      <c r="T80" s="43">
        <f>T81</f>
        <v>0</v>
      </c>
      <c r="U80" s="43">
        <f t="shared" ref="U80:V80" si="32">U81</f>
        <v>0</v>
      </c>
      <c r="V80" s="43">
        <f t="shared" si="32"/>
        <v>0</v>
      </c>
    </row>
    <row r="81" spans="1:24" ht="68.25" customHeight="1" x14ac:dyDescent="0.2">
      <c r="A81" s="60" t="s">
        <v>193</v>
      </c>
      <c r="B81" s="10" t="s">
        <v>192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1">
        <v>240</v>
      </c>
      <c r="R81" s="10" t="s">
        <v>92</v>
      </c>
      <c r="S81" s="10" t="s">
        <v>49</v>
      </c>
      <c r="T81" s="43">
        <v>0</v>
      </c>
      <c r="U81" s="43">
        <v>0</v>
      </c>
      <c r="V81" s="43">
        <v>0</v>
      </c>
    </row>
    <row r="82" spans="1:24" ht="18.75" customHeight="1" x14ac:dyDescent="0.2">
      <c r="A82" s="6" t="s">
        <v>114</v>
      </c>
      <c r="B82" s="7" t="s">
        <v>115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"/>
      <c r="R82" s="7"/>
      <c r="S82" s="7"/>
      <c r="T82" s="19">
        <f t="shared" ref="T82:U82" si="33">T83</f>
        <v>0</v>
      </c>
      <c r="U82" s="19">
        <f t="shared" si="33"/>
        <v>5</v>
      </c>
      <c r="V82" s="19">
        <f>V83</f>
        <v>5</v>
      </c>
    </row>
    <row r="83" spans="1:24" ht="20.25" customHeight="1" x14ac:dyDescent="0.2">
      <c r="A83" s="6" t="s">
        <v>116</v>
      </c>
      <c r="B83" s="7" t="s">
        <v>117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"/>
      <c r="R83" s="7"/>
      <c r="S83" s="7"/>
      <c r="T83" s="19">
        <f t="shared" ref="T83:U84" si="34">T84</f>
        <v>0</v>
      </c>
      <c r="U83" s="19">
        <f t="shared" si="34"/>
        <v>5</v>
      </c>
      <c r="V83" s="19">
        <f>V84</f>
        <v>5</v>
      </c>
    </row>
    <row r="84" spans="1:24" ht="54.75" customHeight="1" x14ac:dyDescent="0.2">
      <c r="A84" s="6" t="s">
        <v>118</v>
      </c>
      <c r="B84" s="7" t="s">
        <v>119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"/>
      <c r="R84" s="7"/>
      <c r="S84" s="7"/>
      <c r="T84" s="19">
        <f t="shared" si="34"/>
        <v>0</v>
      </c>
      <c r="U84" s="19">
        <f t="shared" si="34"/>
        <v>5</v>
      </c>
      <c r="V84" s="19">
        <f>V85</f>
        <v>5</v>
      </c>
    </row>
    <row r="85" spans="1:24" ht="68.25" customHeight="1" x14ac:dyDescent="0.2">
      <c r="A85" s="9" t="s">
        <v>120</v>
      </c>
      <c r="B85" s="10" t="s">
        <v>119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1">
        <v>240</v>
      </c>
      <c r="R85" s="10" t="s">
        <v>92</v>
      </c>
      <c r="S85" s="10" t="s">
        <v>121</v>
      </c>
      <c r="T85" s="43">
        <v>0</v>
      </c>
      <c r="U85" s="43">
        <v>5</v>
      </c>
      <c r="V85" s="43">
        <v>5</v>
      </c>
    </row>
    <row r="86" spans="1:24" ht="27" customHeight="1" x14ac:dyDescent="0.2">
      <c r="A86" s="6" t="s">
        <v>122</v>
      </c>
      <c r="B86" s="7" t="s">
        <v>123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"/>
      <c r="R86" s="7"/>
      <c r="S86" s="7"/>
      <c r="T86" s="19">
        <f>T87</f>
        <v>68.2</v>
      </c>
      <c r="U86" s="19">
        <f t="shared" ref="T86:U88" si="35">U87</f>
        <v>72</v>
      </c>
      <c r="V86" s="19">
        <f>V87</f>
        <v>72</v>
      </c>
    </row>
    <row r="87" spans="1:24" ht="24" customHeight="1" x14ac:dyDescent="0.2">
      <c r="A87" s="6" t="s">
        <v>124</v>
      </c>
      <c r="B87" s="7" t="s">
        <v>125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"/>
      <c r="R87" s="7"/>
      <c r="S87" s="7"/>
      <c r="T87" s="19">
        <f t="shared" si="35"/>
        <v>68.2</v>
      </c>
      <c r="U87" s="19">
        <f t="shared" si="35"/>
        <v>72</v>
      </c>
      <c r="V87" s="19">
        <f>V88</f>
        <v>72</v>
      </c>
    </row>
    <row r="88" spans="1:24" ht="78" customHeight="1" x14ac:dyDescent="0.2">
      <c r="A88" s="8" t="s">
        <v>126</v>
      </c>
      <c r="B88" s="7" t="s">
        <v>127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"/>
      <c r="R88" s="7"/>
      <c r="S88" s="7"/>
      <c r="T88" s="19">
        <f t="shared" si="35"/>
        <v>68.2</v>
      </c>
      <c r="U88" s="19">
        <f t="shared" si="35"/>
        <v>72</v>
      </c>
      <c r="V88" s="19">
        <f>V89</f>
        <v>72</v>
      </c>
    </row>
    <row r="89" spans="1:24" ht="81.75" customHeight="1" x14ac:dyDescent="0.2">
      <c r="A89" s="9" t="s">
        <v>128</v>
      </c>
      <c r="B89" s="10" t="s">
        <v>127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1">
        <v>310</v>
      </c>
      <c r="R89" s="10" t="s">
        <v>129</v>
      </c>
      <c r="S89" s="10" t="s">
        <v>92</v>
      </c>
      <c r="T89" s="43">
        <v>68.2</v>
      </c>
      <c r="U89" s="43">
        <v>72</v>
      </c>
      <c r="V89" s="43">
        <v>72</v>
      </c>
    </row>
    <row r="90" spans="1:24" ht="26.25" customHeight="1" x14ac:dyDescent="0.2">
      <c r="A90" s="36" t="s">
        <v>167</v>
      </c>
      <c r="B90" s="7" t="s">
        <v>168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21"/>
      <c r="R90" s="7"/>
      <c r="S90" s="7"/>
      <c r="T90" s="54">
        <f t="shared" ref="T90:U90" si="36">T91</f>
        <v>0</v>
      </c>
      <c r="U90" s="54">
        <f t="shared" si="36"/>
        <v>516.29999999999995</v>
      </c>
      <c r="V90" s="54">
        <f>V91</f>
        <v>0</v>
      </c>
      <c r="W90" s="28"/>
      <c r="X90" s="28"/>
    </row>
    <row r="91" spans="1:24" ht="24.75" customHeight="1" x14ac:dyDescent="0.2">
      <c r="A91" s="26" t="s">
        <v>169</v>
      </c>
      <c r="B91" s="7" t="s">
        <v>170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21"/>
      <c r="R91" s="7"/>
      <c r="S91" s="7"/>
      <c r="T91" s="54">
        <f t="shared" ref="T91:U91" si="37">T92</f>
        <v>0</v>
      </c>
      <c r="U91" s="54">
        <f t="shared" si="37"/>
        <v>516.29999999999995</v>
      </c>
      <c r="V91" s="54">
        <f>V92</f>
        <v>0</v>
      </c>
      <c r="W91" s="28"/>
      <c r="X91" s="28"/>
    </row>
    <row r="92" spans="1:24" ht="36.75" customHeight="1" x14ac:dyDescent="0.2">
      <c r="A92" s="27" t="s">
        <v>171</v>
      </c>
      <c r="B92" s="10" t="s">
        <v>172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1">
        <v>880</v>
      </c>
      <c r="R92" s="10" t="s">
        <v>92</v>
      </c>
      <c r="S92" s="10" t="s">
        <v>16</v>
      </c>
      <c r="T92" s="43">
        <v>0</v>
      </c>
      <c r="U92" s="43">
        <v>516.29999999999995</v>
      </c>
      <c r="V92" s="55">
        <v>0</v>
      </c>
      <c r="W92" s="29"/>
      <c r="X92" s="29"/>
    </row>
    <row r="93" spans="1:24" ht="22.5" customHeight="1" x14ac:dyDescent="0.2">
      <c r="A93" s="6" t="s">
        <v>130</v>
      </c>
      <c r="B93" s="7" t="s">
        <v>131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"/>
      <c r="R93" s="7"/>
      <c r="S93" s="7"/>
      <c r="T93" s="19">
        <f>T97+T95</f>
        <v>471</v>
      </c>
      <c r="U93" s="19">
        <f>U97+U95</f>
        <v>569.70000000000005</v>
      </c>
      <c r="V93" s="19">
        <f>V97+V95</f>
        <v>835.4</v>
      </c>
    </row>
    <row r="94" spans="1:24" s="58" customFormat="1" ht="22.5" customHeight="1" x14ac:dyDescent="0.25">
      <c r="A94" s="57" t="s">
        <v>188</v>
      </c>
      <c r="B94" s="22" t="s">
        <v>132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5"/>
      <c r="R94" s="22"/>
      <c r="S94" s="22"/>
      <c r="T94" s="47">
        <v>1</v>
      </c>
      <c r="U94" s="47">
        <v>1</v>
      </c>
      <c r="V94" s="47">
        <v>1</v>
      </c>
    </row>
    <row r="95" spans="1:24" s="58" customFormat="1" ht="22.5" customHeight="1" x14ac:dyDescent="0.25">
      <c r="A95" s="57" t="s">
        <v>189</v>
      </c>
      <c r="B95" s="22" t="s">
        <v>133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5"/>
      <c r="R95" s="22"/>
      <c r="S95" s="22"/>
      <c r="T95" s="47">
        <v>1</v>
      </c>
      <c r="U95" s="47">
        <v>1</v>
      </c>
      <c r="V95" s="47">
        <v>1</v>
      </c>
    </row>
    <row r="96" spans="1:24" s="58" customFormat="1" ht="22.5" customHeight="1" x14ac:dyDescent="0.25">
      <c r="A96" s="57" t="s">
        <v>190</v>
      </c>
      <c r="B96" s="22" t="s">
        <v>191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5">
        <v>870</v>
      </c>
      <c r="R96" s="22" t="s">
        <v>92</v>
      </c>
      <c r="S96" s="22" t="s">
        <v>100</v>
      </c>
      <c r="T96" s="47">
        <v>1</v>
      </c>
      <c r="U96" s="47">
        <v>1</v>
      </c>
      <c r="V96" s="47">
        <v>1</v>
      </c>
    </row>
    <row r="97" spans="1:25" ht="22.5" customHeight="1" x14ac:dyDescent="0.2">
      <c r="A97" s="6" t="s">
        <v>134</v>
      </c>
      <c r="B97" s="7" t="s">
        <v>135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"/>
      <c r="R97" s="7"/>
      <c r="S97" s="7"/>
      <c r="T97" s="19">
        <f>T98+T101+T103+T106+T110+T112+T114+T116</f>
        <v>470</v>
      </c>
      <c r="U97" s="19">
        <f>U98+U101+U103+U106+U110+U112+U114+U116</f>
        <v>568.70000000000005</v>
      </c>
      <c r="V97" s="19">
        <f>V98+V101+V103+V106+V110+V112+V114+V116</f>
        <v>834.4</v>
      </c>
    </row>
    <row r="98" spans="1:25" ht="49.5" customHeight="1" x14ac:dyDescent="0.2">
      <c r="A98" s="6" t="s">
        <v>136</v>
      </c>
      <c r="B98" s="7" t="s">
        <v>137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"/>
      <c r="R98" s="7"/>
      <c r="S98" s="7"/>
      <c r="T98" s="19">
        <f>T99+T100</f>
        <v>4</v>
      </c>
      <c r="U98" s="19">
        <f t="shared" ref="U98" si="38">U99</f>
        <v>1</v>
      </c>
      <c r="V98" s="19">
        <f>V99</f>
        <v>1</v>
      </c>
    </row>
    <row r="99" spans="1:25" ht="66" customHeight="1" x14ac:dyDescent="0.2">
      <c r="A99" s="9" t="s">
        <v>138</v>
      </c>
      <c r="B99" s="10" t="s">
        <v>137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1">
        <v>240</v>
      </c>
      <c r="R99" s="10" t="s">
        <v>92</v>
      </c>
      <c r="S99" s="10" t="s">
        <v>121</v>
      </c>
      <c r="T99" s="43">
        <v>4</v>
      </c>
      <c r="U99" s="43">
        <v>1</v>
      </c>
      <c r="V99" s="43">
        <v>1</v>
      </c>
    </row>
    <row r="100" spans="1:25" ht="51.75" customHeight="1" x14ac:dyDescent="0.2">
      <c r="A100" s="60" t="s">
        <v>195</v>
      </c>
      <c r="B100" s="10" t="s">
        <v>137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1">
        <v>240</v>
      </c>
      <c r="R100" s="10" t="s">
        <v>49</v>
      </c>
      <c r="S100" s="10" t="s">
        <v>194</v>
      </c>
      <c r="T100" s="43">
        <v>0</v>
      </c>
      <c r="U100" s="43">
        <v>0</v>
      </c>
      <c r="V100" s="43">
        <v>0</v>
      </c>
    </row>
    <row r="101" spans="1:25" ht="55.5" customHeight="1" x14ac:dyDescent="0.2">
      <c r="A101" s="6" t="s">
        <v>139</v>
      </c>
      <c r="B101" s="7" t="s">
        <v>140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"/>
      <c r="R101" s="7"/>
      <c r="S101" s="7"/>
      <c r="T101" s="19">
        <f>T102</f>
        <v>24.3</v>
      </c>
      <c r="U101" s="19">
        <f t="shared" ref="U101" si="39">U102</f>
        <v>29.2</v>
      </c>
      <c r="V101" s="19">
        <f>V102</f>
        <v>29.3</v>
      </c>
    </row>
    <row r="102" spans="1:25" ht="66" customHeight="1" x14ac:dyDescent="0.2">
      <c r="A102" s="12" t="s">
        <v>141</v>
      </c>
      <c r="B102" s="10" t="s">
        <v>140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1">
        <v>850</v>
      </c>
      <c r="R102" s="10" t="s">
        <v>92</v>
      </c>
      <c r="S102" s="10" t="s">
        <v>121</v>
      </c>
      <c r="T102" s="43">
        <v>24.3</v>
      </c>
      <c r="U102" s="43">
        <v>29.2</v>
      </c>
      <c r="V102" s="43">
        <v>29.3</v>
      </c>
    </row>
    <row r="103" spans="1:25" ht="37.5" customHeight="1" x14ac:dyDescent="0.2">
      <c r="A103" s="6" t="s">
        <v>142</v>
      </c>
      <c r="B103" s="7" t="s">
        <v>143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"/>
      <c r="R103" s="7"/>
      <c r="S103" s="7"/>
      <c r="T103" s="19">
        <f>T104+T105</f>
        <v>135.9</v>
      </c>
      <c r="U103" s="19">
        <f t="shared" ref="U103" si="40">U104+U105</f>
        <v>30</v>
      </c>
      <c r="V103" s="19">
        <f>V104+V105</f>
        <v>43</v>
      </c>
    </row>
    <row r="104" spans="1:25" ht="54.75" customHeight="1" x14ac:dyDescent="0.2">
      <c r="A104" s="12" t="s">
        <v>144</v>
      </c>
      <c r="B104" s="10" t="s">
        <v>143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1">
        <v>240</v>
      </c>
      <c r="R104" s="10" t="s">
        <v>92</v>
      </c>
      <c r="S104" s="10" t="s">
        <v>121</v>
      </c>
      <c r="T104" s="43">
        <v>25.1</v>
      </c>
      <c r="U104" s="43">
        <v>10</v>
      </c>
      <c r="V104" s="43">
        <v>23</v>
      </c>
      <c r="Y104" s="20"/>
    </row>
    <row r="105" spans="1:25" ht="50.1" customHeight="1" x14ac:dyDescent="0.2">
      <c r="A105" s="12" t="s">
        <v>145</v>
      </c>
      <c r="B105" s="10" t="s">
        <v>143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1">
        <v>850</v>
      </c>
      <c r="R105" s="10" t="s">
        <v>92</v>
      </c>
      <c r="S105" s="10" t="s">
        <v>121</v>
      </c>
      <c r="T105" s="43">
        <v>110.8</v>
      </c>
      <c r="U105" s="43">
        <v>20</v>
      </c>
      <c r="V105" s="43">
        <v>20</v>
      </c>
    </row>
    <row r="106" spans="1:25" ht="50.1" customHeight="1" x14ac:dyDescent="0.2">
      <c r="A106" s="6" t="s">
        <v>146</v>
      </c>
      <c r="B106" s="7" t="s">
        <v>147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"/>
      <c r="R106" s="7"/>
      <c r="S106" s="7"/>
      <c r="T106" s="19">
        <f>T107+T108+T109</f>
        <v>231.1</v>
      </c>
      <c r="U106" s="19">
        <f t="shared" ref="U106" si="41">U107+U108</f>
        <v>207.29999999999998</v>
      </c>
      <c r="V106" s="19">
        <f>V107+V108</f>
        <v>220</v>
      </c>
    </row>
    <row r="107" spans="1:25" ht="66.95" customHeight="1" x14ac:dyDescent="0.2">
      <c r="A107" s="12" t="s">
        <v>148</v>
      </c>
      <c r="B107" s="10" t="s">
        <v>147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1">
        <v>120</v>
      </c>
      <c r="R107" s="10" t="s">
        <v>149</v>
      </c>
      <c r="S107" s="10" t="s">
        <v>25</v>
      </c>
      <c r="T107" s="43">
        <v>169.2</v>
      </c>
      <c r="U107" s="43">
        <v>159.19999999999999</v>
      </c>
      <c r="V107" s="43">
        <v>168.9</v>
      </c>
    </row>
    <row r="108" spans="1:25" ht="78" customHeight="1" x14ac:dyDescent="0.2">
      <c r="A108" s="9" t="s">
        <v>150</v>
      </c>
      <c r="B108" s="10" t="s">
        <v>147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1">
        <v>120</v>
      </c>
      <c r="R108" s="10" t="s">
        <v>149</v>
      </c>
      <c r="S108" s="10" t="s">
        <v>25</v>
      </c>
      <c r="T108" s="43">
        <v>49.9</v>
      </c>
      <c r="U108" s="43">
        <v>48.1</v>
      </c>
      <c r="V108" s="43">
        <v>51.1</v>
      </c>
    </row>
    <row r="109" spans="1:25" ht="78" customHeight="1" x14ac:dyDescent="0.2">
      <c r="A109" s="9" t="s">
        <v>150</v>
      </c>
      <c r="B109" s="10" t="s">
        <v>147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1">
        <v>244</v>
      </c>
      <c r="R109" s="10" t="s">
        <v>149</v>
      </c>
      <c r="S109" s="10" t="s">
        <v>25</v>
      </c>
      <c r="T109" s="43">
        <v>12</v>
      </c>
      <c r="U109" s="43">
        <v>0</v>
      </c>
      <c r="V109" s="43">
        <v>0</v>
      </c>
    </row>
    <row r="110" spans="1:25" ht="96.75" customHeight="1" x14ac:dyDescent="0.2">
      <c r="A110" s="8" t="s">
        <v>151</v>
      </c>
      <c r="B110" s="7" t="s">
        <v>152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"/>
      <c r="R110" s="7"/>
      <c r="S110" s="7"/>
      <c r="T110" s="19">
        <v>0.2</v>
      </c>
      <c r="U110" s="19">
        <v>0.2</v>
      </c>
      <c r="V110" s="19">
        <v>0.2</v>
      </c>
    </row>
    <row r="111" spans="1:25" ht="114.75" customHeight="1" x14ac:dyDescent="0.2">
      <c r="A111" s="9" t="s">
        <v>153</v>
      </c>
      <c r="B111" s="10" t="s">
        <v>152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1">
        <v>240</v>
      </c>
      <c r="R111" s="10" t="s">
        <v>92</v>
      </c>
      <c r="S111" s="10" t="s">
        <v>49</v>
      </c>
      <c r="T111" s="43">
        <v>0.2</v>
      </c>
      <c r="U111" s="43">
        <v>0.2</v>
      </c>
      <c r="V111" s="43">
        <v>0.2</v>
      </c>
    </row>
    <row r="112" spans="1:25" ht="56.25" customHeight="1" x14ac:dyDescent="0.2">
      <c r="A112" s="31" t="s">
        <v>173</v>
      </c>
      <c r="B112" s="15" t="s">
        <v>175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25"/>
      <c r="R112" s="15"/>
      <c r="S112" s="15"/>
      <c r="T112" s="45">
        <f>T113</f>
        <v>18</v>
      </c>
      <c r="U112" s="45">
        <f t="shared" ref="U112" si="42">U113</f>
        <v>0</v>
      </c>
      <c r="V112" s="45">
        <f>V113</f>
        <v>0</v>
      </c>
    </row>
    <row r="113" spans="1:22" ht="76.5" customHeight="1" x14ac:dyDescent="0.2">
      <c r="A113" s="9" t="s">
        <v>174</v>
      </c>
      <c r="B113" s="15" t="s">
        <v>175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25">
        <v>540</v>
      </c>
      <c r="R113" s="15" t="s">
        <v>92</v>
      </c>
      <c r="S113" s="15" t="s">
        <v>121</v>
      </c>
      <c r="T113" s="43">
        <v>18</v>
      </c>
      <c r="U113" s="43">
        <v>0</v>
      </c>
      <c r="V113" s="43">
        <v>0</v>
      </c>
    </row>
    <row r="114" spans="1:22" ht="50.1" customHeight="1" x14ac:dyDescent="0.2">
      <c r="A114" s="6" t="s">
        <v>154</v>
      </c>
      <c r="B114" s="7" t="s">
        <v>155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"/>
      <c r="R114" s="7"/>
      <c r="S114" s="7"/>
      <c r="T114" s="19">
        <f>T115</f>
        <v>56.5</v>
      </c>
      <c r="U114" s="19">
        <f t="shared" ref="U114" si="43">U115</f>
        <v>56.5</v>
      </c>
      <c r="V114" s="19">
        <f>V115</f>
        <v>56.5</v>
      </c>
    </row>
    <row r="115" spans="1:22" ht="93" customHeight="1" x14ac:dyDescent="0.2">
      <c r="A115" s="23" t="s">
        <v>164</v>
      </c>
      <c r="B115" s="22" t="s">
        <v>155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5">
        <v>540</v>
      </c>
      <c r="R115" s="22" t="s">
        <v>92</v>
      </c>
      <c r="S115" s="22" t="s">
        <v>121</v>
      </c>
      <c r="T115" s="47">
        <v>56.5</v>
      </c>
      <c r="U115" s="47">
        <v>56.5</v>
      </c>
      <c r="V115" s="47">
        <v>56.5</v>
      </c>
    </row>
    <row r="116" spans="1:22" ht="24" customHeight="1" x14ac:dyDescent="0.2">
      <c r="A116" s="24" t="s">
        <v>165</v>
      </c>
      <c r="B116" s="15" t="s">
        <v>166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25"/>
      <c r="R116" s="15"/>
      <c r="S116" s="15"/>
      <c r="T116" s="45">
        <f>T117</f>
        <v>0</v>
      </c>
      <c r="U116" s="45">
        <f t="shared" ref="U116" si="44">U117</f>
        <v>244.5</v>
      </c>
      <c r="V116" s="45">
        <f>V117</f>
        <v>484.4</v>
      </c>
    </row>
    <row r="117" spans="1:22" ht="57" customHeight="1" x14ac:dyDescent="0.2">
      <c r="A117" s="23" t="s">
        <v>179</v>
      </c>
      <c r="B117" s="15" t="s">
        <v>166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5">
        <v>880</v>
      </c>
      <c r="R117" s="22" t="s">
        <v>92</v>
      </c>
      <c r="S117" s="22" t="s">
        <v>121</v>
      </c>
      <c r="T117" s="47">
        <v>0</v>
      </c>
      <c r="U117" s="47">
        <v>244.5</v>
      </c>
      <c r="V117" s="47">
        <v>484.4</v>
      </c>
    </row>
    <row r="118" spans="1:22" ht="16.7" customHeight="1" x14ac:dyDescent="0.2">
      <c r="A118" s="6" t="s">
        <v>156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"/>
      <c r="R118" s="7"/>
      <c r="S118" s="7"/>
      <c r="T118" s="19">
        <f>T15+T19+T27+T34+T38+T42+T48+T54+T60+T66+T70+T82+T86+T90+T93</f>
        <v>11388.400000000001</v>
      </c>
      <c r="U118" s="19">
        <f>U15+U19+U27+U34+U38+U42+U48+U54+U60+U66+U70+U82+U86+U90+U93</f>
        <v>9779.4700000000012</v>
      </c>
      <c r="V118" s="19">
        <f>V15+V19+V27+V34+V38+V42+V48+V54+V60+V66+V70+V82+V86+V90+V93</f>
        <v>9608.7000000000007</v>
      </c>
    </row>
    <row r="119" spans="1:22" ht="16.7" customHeight="1" x14ac:dyDescent="0.2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4"/>
      <c r="R119" s="33"/>
      <c r="S119" s="33"/>
      <c r="T119" s="33"/>
      <c r="U119" s="33"/>
      <c r="V119" s="33"/>
    </row>
    <row r="120" spans="1:22" ht="16.7" customHeight="1" x14ac:dyDescent="0.2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4"/>
      <c r="R120" s="33"/>
      <c r="S120" s="33"/>
      <c r="T120" s="33"/>
      <c r="U120" s="33"/>
      <c r="V120" s="33"/>
    </row>
    <row r="121" spans="1:22" ht="16.7" customHeight="1" x14ac:dyDescent="0.2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4"/>
      <c r="R121" s="33"/>
      <c r="S121" s="33"/>
      <c r="T121" s="35"/>
      <c r="U121" s="35"/>
      <c r="V121" s="35"/>
    </row>
    <row r="122" spans="1:22" ht="16.7" customHeight="1" x14ac:dyDescent="0.2">
      <c r="A122" s="32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4"/>
      <c r="R122" s="33"/>
      <c r="S122" s="33"/>
      <c r="T122" s="35"/>
      <c r="U122" s="35"/>
      <c r="V122" s="35"/>
    </row>
    <row r="123" spans="1:22" ht="14.45" customHeight="1" x14ac:dyDescent="0.2">
      <c r="T123" s="48"/>
    </row>
    <row r="124" spans="1:22" ht="23.25" customHeight="1" x14ac:dyDescent="0.3">
      <c r="A124" s="65" t="s">
        <v>177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</row>
    <row r="125" spans="1:22" ht="14.45" customHeight="1" x14ac:dyDescent="0.3">
      <c r="A125" s="18" t="s">
        <v>176</v>
      </c>
      <c r="B125" s="18" t="s">
        <v>178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49"/>
      <c r="U125" s="49"/>
    </row>
    <row r="126" spans="1:22" ht="14.45" customHeight="1" x14ac:dyDescent="0.3">
      <c r="A126" s="18"/>
      <c r="B126" s="18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50"/>
      <c r="U126" s="49"/>
    </row>
    <row r="127" spans="1:22" ht="14.4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50"/>
      <c r="U127" s="50"/>
    </row>
  </sheetData>
  <mergeCells count="19">
    <mergeCell ref="A124:V124"/>
    <mergeCell ref="W12:W13"/>
    <mergeCell ref="X12:X13"/>
    <mergeCell ref="A12:A13"/>
    <mergeCell ref="Q12:Q13"/>
    <mergeCell ref="B12:P13"/>
    <mergeCell ref="V12:V13"/>
    <mergeCell ref="S12:S13"/>
    <mergeCell ref="U12:U13"/>
    <mergeCell ref="R12:R13"/>
    <mergeCell ref="T12:T13"/>
    <mergeCell ref="T1:V1"/>
    <mergeCell ref="T2:V2"/>
    <mergeCell ref="A10:V10"/>
    <mergeCell ref="T3:V3"/>
    <mergeCell ref="T4:V4"/>
    <mergeCell ref="T5:V5"/>
    <mergeCell ref="T7:V7"/>
    <mergeCell ref="S6:V6"/>
  </mergeCells>
  <pageMargins left="0.7" right="0.7" top="0.75" bottom="0.75" header="0.3" footer="0.3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rep:2.41.2.134</dc:description>
  <cp:lastModifiedBy>Ксения</cp:lastModifiedBy>
  <cp:lastPrinted>2020-07-31T11:16:36Z</cp:lastPrinted>
  <dcterms:created xsi:type="dcterms:W3CDTF">2017-03-29T13:54:33Z</dcterms:created>
  <dcterms:modified xsi:type="dcterms:W3CDTF">2021-01-14T21:26:11Z</dcterms:modified>
</cp:coreProperties>
</file>